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Лист1!$A$1:$J$61</definedName>
  </definedNames>
  <calcPr calcId="152511"/>
</workbook>
</file>

<file path=xl/calcChain.xml><?xml version="1.0" encoding="utf-8"?>
<calcChain xmlns="http://schemas.openxmlformats.org/spreadsheetml/2006/main">
  <c r="F46" i="1" l="1"/>
  <c r="J22" i="1"/>
  <c r="J23" i="1"/>
  <c r="J27" i="1"/>
  <c r="J28" i="1"/>
  <c r="J34" i="1"/>
  <c r="J35" i="1"/>
  <c r="J41" i="1"/>
  <c r="J43" i="1"/>
  <c r="J48" i="1"/>
  <c r="J54" i="1"/>
  <c r="J57" i="1"/>
  <c r="J58" i="1"/>
  <c r="F20" i="1"/>
  <c r="H53" i="1" l="1"/>
  <c r="H52" i="1"/>
  <c r="H51" i="1"/>
  <c r="H50" i="1"/>
  <c r="H49" i="1"/>
  <c r="H46" i="1"/>
  <c r="H45" i="1"/>
  <c r="H44" i="1"/>
  <c r="H42" i="1"/>
  <c r="H40" i="1"/>
  <c r="H39" i="1"/>
  <c r="H38" i="1"/>
  <c r="H37" i="1"/>
  <c r="H36" i="1"/>
  <c r="H32" i="1"/>
  <c r="H31" i="1"/>
  <c r="H30" i="1"/>
  <c r="H29" i="1"/>
  <c r="H26" i="1"/>
  <c r="H25" i="1"/>
  <c r="H24" i="1"/>
  <c r="H21" i="1"/>
  <c r="H20" i="1"/>
  <c r="F42" i="1"/>
  <c r="E42" i="1"/>
  <c r="F30" i="1"/>
  <c r="F45" i="1"/>
  <c r="F44" i="1"/>
  <c r="F37" i="1" l="1"/>
  <c r="F36" i="1"/>
  <c r="F29" i="1"/>
  <c r="F26" i="1"/>
  <c r="F25" i="1"/>
  <c r="F24" i="1"/>
  <c r="F38" i="1"/>
  <c r="F47" i="1" l="1"/>
  <c r="H47" i="1"/>
  <c r="F31" i="1"/>
  <c r="G33" i="1" l="1"/>
  <c r="I33" i="1" s="1"/>
  <c r="J33" i="1" s="1"/>
  <c r="G26" i="1"/>
  <c r="I26" i="1" s="1"/>
  <c r="J26" i="1" s="1"/>
  <c r="G20" i="1"/>
  <c r="G37" i="1"/>
  <c r="G36" i="1"/>
  <c r="I56" i="1"/>
  <c r="J56" i="1" s="1"/>
  <c r="G46" i="1"/>
  <c r="G39" i="1"/>
  <c r="G38" i="1"/>
  <c r="E25" i="1"/>
  <c r="G53" i="1"/>
  <c r="I53" i="1" s="1"/>
  <c r="J53" i="1" s="1"/>
  <c r="G52" i="1"/>
  <c r="I52" i="1" s="1"/>
  <c r="J52" i="1" s="1"/>
  <c r="G51" i="1"/>
  <c r="I51" i="1" s="1"/>
  <c r="J51" i="1" s="1"/>
  <c r="G50" i="1"/>
  <c r="I50" i="1" s="1"/>
  <c r="J50" i="1" s="1"/>
  <c r="G49" i="1"/>
  <c r="I49" i="1" s="1"/>
  <c r="J49" i="1" s="1"/>
  <c r="G25" i="1" l="1"/>
  <c r="G45" i="1"/>
  <c r="G44" i="1"/>
  <c r="G42" i="1"/>
  <c r="G24" i="1" l="1"/>
  <c r="G29" i="1"/>
  <c r="I29" i="1" s="1"/>
  <c r="J29" i="1" s="1"/>
  <c r="I20" i="1"/>
  <c r="J20" i="1" s="1"/>
  <c r="G40" i="1"/>
  <c r="E47" i="1"/>
  <c r="G47" i="1" s="1"/>
  <c r="E31" i="1"/>
  <c r="I46" i="1"/>
  <c r="J46" i="1" s="1"/>
  <c r="I44" i="1"/>
  <c r="J44" i="1" s="1"/>
  <c r="I32" i="1"/>
  <c r="J32" i="1" s="1"/>
  <c r="I45" i="1"/>
  <c r="J45" i="1" s="1"/>
  <c r="G31" i="1" l="1"/>
  <c r="G30" i="1"/>
  <c r="F21" i="1"/>
  <c r="I37" i="1"/>
  <c r="J37" i="1" s="1"/>
  <c r="I24" i="1"/>
  <c r="J24" i="1" s="1"/>
  <c r="I47" i="1"/>
  <c r="J47" i="1" s="1"/>
  <c r="I25" i="1"/>
  <c r="J25" i="1" s="1"/>
  <c r="I39" i="1"/>
  <c r="J39" i="1" s="1"/>
  <c r="I36" i="1"/>
  <c r="J36" i="1" s="1"/>
  <c r="I40" i="1"/>
  <c r="J40" i="1" s="1"/>
  <c r="I42" i="1"/>
  <c r="J42" i="1" s="1"/>
  <c r="I38" i="1"/>
  <c r="J38" i="1" s="1"/>
  <c r="G21" i="1" l="1"/>
  <c r="I21" i="1" s="1"/>
  <c r="J21" i="1" s="1"/>
  <c r="I30" i="1"/>
  <c r="J30" i="1" s="1"/>
  <c r="I31" i="1" l="1"/>
  <c r="J31" i="1" s="1"/>
  <c r="I55" i="1" l="1"/>
  <c r="J55" i="1" s="1"/>
  <c r="I59" i="1" l="1"/>
  <c r="J59" i="1" l="1"/>
  <c r="I60" i="1"/>
</calcChain>
</file>

<file path=xl/sharedStrings.xml><?xml version="1.0" encoding="utf-8"?>
<sst xmlns="http://schemas.openxmlformats.org/spreadsheetml/2006/main" count="124" uniqueCount="109">
  <si>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</si>
  <si>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</si>
  <si>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</si>
  <si>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</si>
  <si>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</si>
  <si>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</si>
  <si>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</si>
  <si>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</si>
  <si>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</si>
  <si>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</si>
  <si>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</si>
  <si>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</si>
  <si>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</si>
  <si>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</si>
  <si>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</si>
  <si>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42-011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</si>
  <si>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</si>
  <si>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</si>
  <si>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</si>
  <si>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</si>
  <si>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</si>
  <si>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</si>
  <si>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</si>
  <si>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</si>
  <si>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</si>
  <si>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</si>
  <si>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</si>
  <si>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</si>
  <si>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</si>
  <si>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</si>
  <si>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</si>
  <si>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</si>
  <si>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</si>
  <si>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</si>
  <si>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</si>
  <si>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</si>
  <si>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</si>
  <si>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</si>
  <si>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</si>
  <si>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</si>
  <si>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</si>
  <si>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</si>
  <si>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</si>
  <si>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</si>
  <si>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</si>
  <si>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</si>
  <si>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</si>
  <si>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</si>
  <si>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</si>
  <si>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</si>
  <si>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</si>
  <si>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</si>
  <si>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шт.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</si>
  <si>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</si>
  <si>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</si>
  <si>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</si>
  <si>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</si>
  <si>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 xml:space="preserve">Непредвиденные расходы 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</si>
  <si>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</si>
  <si>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</si>
  <si>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</si>
  <si>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</si>
  <si>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</si>
  <si>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</si>
  <si>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</si>
  <si>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</si>
  <si>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</si>
  <si>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</si>
  <si>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</si>
  <si>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</si>
  <si>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</si>
  <si>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</si>
  <si>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</si>
  <si>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</si>
  <si>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</si>
  <si>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</si>
  <si>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</si>
  <si>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</si>
  <si>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</si>
  <si>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</si>
  <si>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</si>
  <si>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</si>
  <si>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</si>
  <si>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</si>
  <si>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</si>
  <si>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</si>
  <si>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</si>
  <si>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</si>
  <si>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</si>
  <si>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</si>
  <si>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</si>
  <si>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Подметание территории 1 класса с усовершенствованным покрытием (вх. площадки)</t>
  </si>
  <si>
    <t xml:space="preserve">Подметание территории 1 класса с усовершенствованным покрытием (проезд, тротуар) </t>
  </si>
  <si>
    <t xml:space="preserve">1 раза в неделю -26 </t>
  </si>
  <si>
    <t>Подметание свежего снега без предварительной обработки территории 1 класса с усовершенствованным покрытием (вх.площадки)</t>
  </si>
  <si>
    <t>Погрузчик ПУГ -1</t>
  </si>
  <si>
    <t>маш/час</t>
  </si>
  <si>
    <t>в дни снегопада</t>
  </si>
  <si>
    <t>3 раза в неделю - 78</t>
  </si>
  <si>
    <t xml:space="preserve">Аварийное  обслуживание (ХВ, отведение сточных вод, эл.энергия, т/энергия) </t>
  </si>
  <si>
    <t>1 раза в месяц - 6</t>
  </si>
  <si>
    <t>Чернова</t>
  </si>
  <si>
    <t>Количество квартир</t>
  </si>
  <si>
    <t>круглосуточно</t>
  </si>
  <si>
    <t>Непредвиденные расходы (10%)</t>
  </si>
  <si>
    <t>Уборка  грунта и  зеленных насаждений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</si>
  <si>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35 по ул. Чернова в г. Ухта</t>
  </si>
  <si>
    <t xml:space="preserve">1 раза в неделю - 52 </t>
  </si>
  <si>
    <t>Приложение №  17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</si>
</sst>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0" xfId="0" applyFont="1"/>
    <xf numFmtId="164" fontId="10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4" fillId="2" borderId="3" xfId="0" applyFont="1" applyFill="1" applyBorder="1" applyAlignment="1">
      <alignment vertical="center" wrapText="1"/>
    </xf>
    <xf numFmtId="0" fontId="3" fillId="2" borderId="3" xfId="1" applyFont="1" applyFill="1" applyBorder="1" applyAlignment="1" applyProtection="1">
      <alignment horizontal="center" vertical="top" wrapText="1"/>
      <protection hidden="1"/>
    </xf>
    <xf numFmtId="49" fontId="3" fillId="2" borderId="3" xfId="1" applyNumberFormat="1" applyFont="1" applyFill="1" applyBorder="1" applyAlignment="1" applyProtection="1">
      <alignment horizontal="left" vertical="top" wrapText="1"/>
      <protection hidden="1"/>
    </xf>
    <xf numFmtId="2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 indent="3"/>
    </xf>
    <xf numFmtId="0" fontId="8" fillId="2" borderId="3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left" vertical="center" wrapText="1" indent="3"/>
    </xf>
    <xf numFmtId="2" fontId="8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65" fontId="2" fillId="0" borderId="0" xfId="0" applyNumberFormat="1" applyFont="1" applyFill="1" applyBorder="1" applyAlignment="1">
      <alignment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/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14" fillId="0" borderId="0" xfId="0" applyFont="1" applyFill="1" applyAlignment="1">
      <alignment wrapText="1"/>
    </xf>
    <xf numFmtId="0" fontId="14" fillId="0" borderId="0" xfId="0" applyFont="1" applyFill="1" applyAlignment="1"/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15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zoomScale="60" zoomScaleNormal="100" workbookViewId="0">
      <selection activeCell="K25" sqref="K25"/>
    </sheetView>
  </sheetViews>
  <sheetFormatPr defaultRowHeight="15" x14ac:dyDescent="0.25"/>
  <cols>
    <col min="1" max="1" width="12" customWidth="1"/>
    <col min="2" max="2" width="45.7109375" style="10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t="15" customHeight="1" x14ac:dyDescent="0.25">
      <c r="D1" s="45"/>
      <c r="E1" s="48"/>
      <c r="F1" s="45"/>
      <c r="G1" s="65" t="s">
        <v>108</v>
      </c>
      <c r="H1" s="65"/>
      <c r="I1" s="65"/>
      <c r="J1" s="65"/>
    </row>
    <row r="2" spans="1:10" ht="15" customHeight="1" x14ac:dyDescent="0.25">
      <c r="D2" s="46"/>
      <c r="E2" s="64"/>
      <c r="F2" s="64"/>
      <c r="G2" s="65"/>
      <c r="H2" s="65"/>
      <c r="I2" s="65"/>
      <c r="J2" s="65"/>
    </row>
    <row r="3" spans="1:10" ht="15.75" x14ac:dyDescent="0.25">
      <c r="D3" s="46"/>
      <c r="E3" s="49"/>
      <c r="F3" s="45"/>
      <c r="G3" s="65"/>
      <c r="H3" s="65"/>
      <c r="I3" s="65"/>
      <c r="J3" s="65"/>
    </row>
    <row r="4" spans="1:10" ht="15.75" x14ac:dyDescent="0.25">
      <c r="D4" s="45"/>
      <c r="E4" s="50"/>
      <c r="F4" s="51"/>
      <c r="G4" s="65"/>
      <c r="H4" s="65"/>
      <c r="I4" s="65"/>
      <c r="J4" s="65"/>
    </row>
    <row r="5" spans="1:10" x14ac:dyDescent="0.25">
      <c r="F5" s="47"/>
      <c r="G5" s="65"/>
      <c r="H5" s="65"/>
      <c r="I5" s="65"/>
      <c r="J5" s="65"/>
    </row>
    <row r="6" spans="1:10" x14ac:dyDescent="0.25">
      <c r="B6" s="56" t="s">
        <v>0</v>
      </c>
      <c r="C6" s="56"/>
      <c r="D6" s="57" t="s">
        <v>90</v>
      </c>
      <c r="E6" s="57"/>
    </row>
    <row r="7" spans="1:10" x14ac:dyDescent="0.25">
      <c r="B7" s="56" t="s">
        <v>1</v>
      </c>
      <c r="C7" s="56"/>
      <c r="D7" s="57" t="s">
        <v>101</v>
      </c>
      <c r="E7" s="57"/>
    </row>
    <row r="8" spans="1:10" x14ac:dyDescent="0.25">
      <c r="B8" s="56" t="s">
        <v>2</v>
      </c>
      <c r="C8" s="56"/>
      <c r="D8" s="57">
        <v>35</v>
      </c>
      <c r="E8" s="57"/>
    </row>
    <row r="9" spans="1:10" x14ac:dyDescent="0.25">
      <c r="B9" s="56" t="s">
        <v>3</v>
      </c>
      <c r="C9" s="56"/>
      <c r="D9" s="57">
        <v>1958</v>
      </c>
      <c r="E9" s="57"/>
    </row>
    <row r="10" spans="1:10" x14ac:dyDescent="0.25">
      <c r="B10" s="56" t="s">
        <v>4</v>
      </c>
      <c r="C10" s="56"/>
      <c r="D10" s="57"/>
      <c r="E10" s="57"/>
    </row>
    <row r="11" spans="1:10" x14ac:dyDescent="0.25">
      <c r="B11" s="56" t="s">
        <v>5</v>
      </c>
      <c r="C11" s="56"/>
      <c r="D11" s="57">
        <v>1</v>
      </c>
      <c r="E11" s="57"/>
    </row>
    <row r="12" spans="1:10" x14ac:dyDescent="0.25">
      <c r="B12" s="56" t="s">
        <v>6</v>
      </c>
      <c r="C12" s="56"/>
      <c r="D12" s="57">
        <v>2</v>
      </c>
      <c r="E12" s="57"/>
    </row>
    <row r="13" spans="1:10" x14ac:dyDescent="0.25">
      <c r="B13" s="56" t="s">
        <v>102</v>
      </c>
      <c r="C13" s="56"/>
      <c r="D13" s="57">
        <v>4</v>
      </c>
      <c r="E13" s="57"/>
    </row>
    <row r="14" spans="1:10" x14ac:dyDescent="0.25">
      <c r="B14" s="56" t="s">
        <v>7</v>
      </c>
      <c r="C14" s="56"/>
      <c r="D14" s="60">
        <v>183.5</v>
      </c>
      <c r="E14" s="60"/>
    </row>
    <row r="15" spans="1:10" ht="18.75" customHeight="1" x14ac:dyDescent="0.25">
      <c r="B15" s="56" t="s">
        <v>58</v>
      </c>
      <c r="C15" s="56"/>
      <c r="D15" s="57">
        <v>123.1</v>
      </c>
      <c r="E15" s="57"/>
    </row>
    <row r="16" spans="1:10" ht="43.5" customHeight="1" x14ac:dyDescent="0.25">
      <c r="A16" s="58" t="s">
        <v>106</v>
      </c>
      <c r="B16" s="58"/>
      <c r="C16" s="58"/>
      <c r="D16" s="58"/>
      <c r="E16" s="58"/>
      <c r="F16" s="58"/>
      <c r="G16" s="58"/>
      <c r="H16" s="58"/>
      <c r="I16" s="58"/>
      <c r="J16" s="58"/>
    </row>
    <row r="17" spans="1:10" ht="60" x14ac:dyDescent="0.25">
      <c r="A17" s="6" t="s">
        <v>42</v>
      </c>
      <c r="B17" s="6" t="s">
        <v>43</v>
      </c>
      <c r="C17" s="7" t="s">
        <v>44</v>
      </c>
      <c r="D17" s="6" t="s">
        <v>45</v>
      </c>
      <c r="E17" s="19" t="s">
        <v>53</v>
      </c>
      <c r="F17" s="8" t="s">
        <v>46</v>
      </c>
      <c r="G17" s="19" t="s">
        <v>54</v>
      </c>
      <c r="H17" s="6" t="s">
        <v>8</v>
      </c>
      <c r="I17" s="9" t="s">
        <v>55</v>
      </c>
      <c r="J17" s="5" t="s">
        <v>47</v>
      </c>
    </row>
    <row r="18" spans="1:10" x14ac:dyDescent="0.25">
      <c r="A18" s="13">
        <v>1</v>
      </c>
      <c r="B18" s="13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  <c r="J18" s="15">
        <v>10</v>
      </c>
    </row>
    <row r="19" spans="1:10" x14ac:dyDescent="0.25">
      <c r="A19" s="61" t="s">
        <v>73</v>
      </c>
      <c r="B19" s="62"/>
      <c r="C19" s="62"/>
      <c r="D19" s="62"/>
      <c r="E19" s="62"/>
      <c r="F19" s="62"/>
      <c r="G19" s="62"/>
      <c r="H19" s="62"/>
      <c r="I19" s="62"/>
      <c r="J19" s="63"/>
    </row>
    <row r="20" spans="1:10" ht="25.5" customHeight="1" x14ac:dyDescent="0.25">
      <c r="A20" s="25" t="s">
        <v>59</v>
      </c>
      <c r="B20" s="28" t="s">
        <v>60</v>
      </c>
      <c r="C20" s="25" t="s">
        <v>25</v>
      </c>
      <c r="D20" s="35" t="s">
        <v>107</v>
      </c>
      <c r="E20" s="35">
        <v>52</v>
      </c>
      <c r="F20" s="36">
        <f>(16.31)/100</f>
        <v>0.16309999999999999</v>
      </c>
      <c r="G20" s="36">
        <f>E20*F20</f>
        <v>8.4811999999999994</v>
      </c>
      <c r="H20" s="37">
        <f>247.67</f>
        <v>247.67</v>
      </c>
      <c r="I20" s="37">
        <f>G20*H20</f>
        <v>2100.5388039999998</v>
      </c>
      <c r="J20" s="37">
        <f>I20/123.1/12</f>
        <v>1.4219731952342267</v>
      </c>
    </row>
    <row r="21" spans="1:10" ht="22.5" customHeight="1" x14ac:dyDescent="0.25">
      <c r="A21" s="25" t="s">
        <v>61</v>
      </c>
      <c r="B21" s="28" t="s">
        <v>62</v>
      </c>
      <c r="C21" s="25" t="s">
        <v>25</v>
      </c>
      <c r="D21" s="35" t="s">
        <v>63</v>
      </c>
      <c r="E21" s="35">
        <v>12</v>
      </c>
      <c r="F21" s="36">
        <f>F20</f>
        <v>0.16309999999999999</v>
      </c>
      <c r="G21" s="36">
        <f>E21*F21</f>
        <v>1.9571999999999998</v>
      </c>
      <c r="H21" s="37">
        <f>643.5</f>
        <v>643.5</v>
      </c>
      <c r="I21" s="37">
        <f>G21*H21</f>
        <v>1259.4581999999998</v>
      </c>
      <c r="J21" s="37">
        <f t="shared" ref="J21:J59" si="0">I21/123.1/12</f>
        <v>0.85259829406986176</v>
      </c>
    </row>
    <row r="22" spans="1:10" ht="15" customHeight="1" x14ac:dyDescent="0.25">
      <c r="A22" s="54" t="s">
        <v>70</v>
      </c>
      <c r="B22" s="54"/>
      <c r="C22" s="54"/>
      <c r="D22" s="54"/>
      <c r="E22" s="54"/>
      <c r="F22" s="54"/>
      <c r="G22" s="54"/>
      <c r="H22" s="54"/>
      <c r="I22" s="21"/>
      <c r="J22" s="37">
        <f t="shared" si="0"/>
        <v>0</v>
      </c>
    </row>
    <row r="23" spans="1:10" ht="15" customHeight="1" x14ac:dyDescent="0.25">
      <c r="A23" s="54" t="s">
        <v>10</v>
      </c>
      <c r="B23" s="54"/>
      <c r="C23" s="54"/>
      <c r="D23" s="54"/>
      <c r="E23" s="54"/>
      <c r="F23" s="54"/>
      <c r="G23" s="54"/>
      <c r="H23" s="54"/>
      <c r="I23" s="21"/>
      <c r="J23" s="37">
        <f t="shared" si="0"/>
        <v>0</v>
      </c>
    </row>
    <row r="24" spans="1:10" x14ac:dyDescent="0.25">
      <c r="A24" s="38" t="s">
        <v>11</v>
      </c>
      <c r="B24" s="28" t="s">
        <v>105</v>
      </c>
      <c r="C24" s="25" t="s">
        <v>12</v>
      </c>
      <c r="D24" s="25" t="s">
        <v>100</v>
      </c>
      <c r="E24" s="25">
        <v>6</v>
      </c>
      <c r="F24" s="26">
        <f>(652)/1000</f>
        <v>0.65200000000000002</v>
      </c>
      <c r="G24" s="26">
        <f>ROUND(F24*E24,2)</f>
        <v>3.91</v>
      </c>
      <c r="H24" s="27">
        <f>220.16</f>
        <v>220.16</v>
      </c>
      <c r="I24" s="26">
        <f>G24*H24</f>
        <v>860.82560000000001</v>
      </c>
      <c r="J24" s="37">
        <f t="shared" si="0"/>
        <v>0.58274140265366914</v>
      </c>
    </row>
    <row r="25" spans="1:10" ht="30" customHeight="1" x14ac:dyDescent="0.25">
      <c r="A25" s="22" t="s">
        <v>64</v>
      </c>
      <c r="B25" s="23" t="s">
        <v>91</v>
      </c>
      <c r="C25" s="24" t="s">
        <v>12</v>
      </c>
      <c r="D25" s="25" t="s">
        <v>89</v>
      </c>
      <c r="E25" s="25">
        <f>52</f>
        <v>52</v>
      </c>
      <c r="F25" s="26">
        <f>12.5/1000</f>
        <v>1.2500000000000001E-2</v>
      </c>
      <c r="G25" s="26">
        <f>ROUND(F25*E25,2)</f>
        <v>0.65</v>
      </c>
      <c r="H25" s="27">
        <f>365.26</f>
        <v>365.26</v>
      </c>
      <c r="I25" s="26">
        <f>G25*H25</f>
        <v>237.41900000000001</v>
      </c>
      <c r="J25" s="37">
        <f t="shared" si="0"/>
        <v>0.16072231248307611</v>
      </c>
    </row>
    <row r="26" spans="1:10" ht="24.75" customHeight="1" x14ac:dyDescent="0.25">
      <c r="A26" s="22" t="s">
        <v>64</v>
      </c>
      <c r="B26" s="23" t="s">
        <v>92</v>
      </c>
      <c r="C26" s="24" t="s">
        <v>12</v>
      </c>
      <c r="D26" s="25" t="s">
        <v>93</v>
      </c>
      <c r="E26" s="25">
        <v>26</v>
      </c>
      <c r="F26" s="26">
        <f>122/1000</f>
        <v>0.122</v>
      </c>
      <c r="G26" s="26">
        <f>E26*F26</f>
        <v>3.1719999999999997</v>
      </c>
      <c r="H26" s="27">
        <f>365.26</f>
        <v>365.26</v>
      </c>
      <c r="I26" s="26">
        <f>G26*H26</f>
        <v>1158.6047199999998</v>
      </c>
      <c r="J26" s="37">
        <f t="shared" si="0"/>
        <v>0.78432488491741126</v>
      </c>
    </row>
    <row r="27" spans="1:10" ht="24.75" customHeight="1" x14ac:dyDescent="0.25">
      <c r="A27" s="22"/>
      <c r="B27" s="23"/>
      <c r="C27" s="24"/>
      <c r="D27" s="25"/>
      <c r="E27" s="25"/>
      <c r="F27" s="26"/>
      <c r="G27" s="26"/>
      <c r="H27" s="27"/>
      <c r="I27" s="26"/>
      <c r="J27" s="37">
        <f t="shared" si="0"/>
        <v>0</v>
      </c>
    </row>
    <row r="28" spans="1:10" ht="15" customHeight="1" x14ac:dyDescent="0.25">
      <c r="A28" s="54" t="s">
        <v>13</v>
      </c>
      <c r="B28" s="54"/>
      <c r="C28" s="54"/>
      <c r="D28" s="54"/>
      <c r="E28" s="54"/>
      <c r="F28" s="54"/>
      <c r="G28" s="54"/>
      <c r="H28" s="54"/>
      <c r="I28" s="21"/>
      <c r="J28" s="37">
        <f t="shared" si="0"/>
        <v>0</v>
      </c>
    </row>
    <row r="29" spans="1:10" ht="37.5" customHeight="1" x14ac:dyDescent="0.25">
      <c r="A29" s="39" t="s">
        <v>68</v>
      </c>
      <c r="B29" s="40" t="s">
        <v>94</v>
      </c>
      <c r="C29" s="39" t="s">
        <v>12</v>
      </c>
      <c r="D29" s="33" t="s">
        <v>98</v>
      </c>
      <c r="E29" s="33">
        <v>78</v>
      </c>
      <c r="F29" s="41">
        <f>12.5/1000</f>
        <v>1.2500000000000001E-2</v>
      </c>
      <c r="G29" s="42">
        <f>E29*F29</f>
        <v>0.97500000000000009</v>
      </c>
      <c r="H29" s="43">
        <f>495.36</f>
        <v>495.36</v>
      </c>
      <c r="I29" s="43">
        <f>G29*H29</f>
        <v>482.97600000000006</v>
      </c>
      <c r="J29" s="37">
        <f t="shared" si="0"/>
        <v>0.32695369618196596</v>
      </c>
    </row>
    <row r="30" spans="1:10" ht="25.5" customHeight="1" x14ac:dyDescent="0.25">
      <c r="A30" s="25" t="s">
        <v>65</v>
      </c>
      <c r="B30" s="28" t="s">
        <v>66</v>
      </c>
      <c r="C30" s="25" t="s">
        <v>12</v>
      </c>
      <c r="D30" s="25" t="s">
        <v>97</v>
      </c>
      <c r="E30" s="25">
        <v>26</v>
      </c>
      <c r="F30" s="26">
        <f>50/1000</f>
        <v>0.05</v>
      </c>
      <c r="G30" s="26">
        <f>ROUND(F30*E30,2)</f>
        <v>1.3</v>
      </c>
      <c r="H30" s="27">
        <f>2969.63</f>
        <v>2969.63</v>
      </c>
      <c r="I30" s="26">
        <f>G30*H30</f>
        <v>3860.5190000000002</v>
      </c>
      <c r="J30" s="37">
        <f t="shared" si="0"/>
        <v>2.6134030598429465</v>
      </c>
    </row>
    <row r="31" spans="1:10" ht="27" customHeight="1" x14ac:dyDescent="0.25">
      <c r="A31" s="25" t="s">
        <v>40</v>
      </c>
      <c r="B31" s="28" t="s">
        <v>67</v>
      </c>
      <c r="C31" s="25" t="s">
        <v>12</v>
      </c>
      <c r="D31" s="25" t="s">
        <v>41</v>
      </c>
      <c r="E31" s="25">
        <f>26</f>
        <v>26</v>
      </c>
      <c r="F31" s="26">
        <f>F30*0.2</f>
        <v>1.0000000000000002E-2</v>
      </c>
      <c r="G31" s="26">
        <f>ROUND(F31*E31,2)</f>
        <v>0.26</v>
      </c>
      <c r="H31" s="27">
        <f>605.44</f>
        <v>605.44000000000005</v>
      </c>
      <c r="I31" s="27">
        <f>G31*H31</f>
        <v>157.41440000000003</v>
      </c>
      <c r="J31" s="37">
        <f t="shared" si="0"/>
        <v>0.10656268616301112</v>
      </c>
    </row>
    <row r="32" spans="1:10" x14ac:dyDescent="0.25">
      <c r="A32" s="25"/>
      <c r="B32" s="28" t="s">
        <v>51</v>
      </c>
      <c r="C32" s="25" t="s">
        <v>9</v>
      </c>
      <c r="D32" s="25"/>
      <c r="E32" s="25"/>
      <c r="F32" s="26"/>
      <c r="G32" s="26">
        <v>0.5</v>
      </c>
      <c r="H32" s="26">
        <f>286.67</f>
        <v>286.67</v>
      </c>
      <c r="I32" s="26">
        <f>G32*H32</f>
        <v>143.33500000000001</v>
      </c>
      <c r="J32" s="37">
        <f t="shared" si="0"/>
        <v>9.7031546168426755E-2</v>
      </c>
    </row>
    <row r="33" spans="1:10" ht="24" x14ac:dyDescent="0.25">
      <c r="A33" s="22"/>
      <c r="B33" s="23" t="s">
        <v>95</v>
      </c>
      <c r="C33" s="24" t="s">
        <v>96</v>
      </c>
      <c r="D33" s="25" t="s">
        <v>41</v>
      </c>
      <c r="E33" s="25"/>
      <c r="F33" s="26">
        <v>2</v>
      </c>
      <c r="G33" s="26">
        <f>F33</f>
        <v>2</v>
      </c>
      <c r="H33" s="27">
        <v>1782.05</v>
      </c>
      <c r="I33" s="26">
        <f>G33*H33</f>
        <v>3564.1</v>
      </c>
      <c r="J33" s="37">
        <f t="shared" si="0"/>
        <v>2.4127403195234227</v>
      </c>
    </row>
    <row r="34" spans="1:10" ht="15" customHeight="1" x14ac:dyDescent="0.25">
      <c r="A34" s="54" t="s">
        <v>69</v>
      </c>
      <c r="B34" s="54"/>
      <c r="C34" s="54"/>
      <c r="D34" s="54"/>
      <c r="E34" s="54"/>
      <c r="F34" s="54"/>
      <c r="G34" s="54"/>
      <c r="H34" s="54"/>
      <c r="I34" s="21"/>
      <c r="J34" s="37">
        <f t="shared" si="0"/>
        <v>0</v>
      </c>
    </row>
    <row r="35" spans="1:10" ht="15" customHeight="1" x14ac:dyDescent="0.25">
      <c r="A35" s="54" t="s">
        <v>14</v>
      </c>
      <c r="B35" s="54"/>
      <c r="C35" s="54"/>
      <c r="D35" s="54"/>
      <c r="E35" s="54"/>
      <c r="F35" s="54"/>
      <c r="G35" s="54"/>
      <c r="H35" s="54"/>
      <c r="I35" s="21"/>
      <c r="J35" s="37">
        <f t="shared" si="0"/>
        <v>0</v>
      </c>
    </row>
    <row r="36" spans="1:10" x14ac:dyDescent="0.25">
      <c r="A36" s="25" t="s">
        <v>87</v>
      </c>
      <c r="B36" s="28" t="s">
        <v>88</v>
      </c>
      <c r="C36" s="25" t="s">
        <v>12</v>
      </c>
      <c r="D36" s="25">
        <v>1</v>
      </c>
      <c r="E36" s="25">
        <v>1</v>
      </c>
      <c r="F36" s="29">
        <f>375/1000</f>
        <v>0.375</v>
      </c>
      <c r="G36" s="26">
        <f t="shared" ref="G36:G38" si="1">ROUND(F36*E36,2)</f>
        <v>0.38</v>
      </c>
      <c r="H36" s="27">
        <f>1007.66</f>
        <v>1007.66</v>
      </c>
      <c r="I36" s="26">
        <f>G36*H36</f>
        <v>382.91079999999999</v>
      </c>
      <c r="J36" s="37">
        <f t="shared" si="0"/>
        <v>0.25921391822366641</v>
      </c>
    </row>
    <row r="37" spans="1:10" x14ac:dyDescent="0.25">
      <c r="A37" s="25" t="s">
        <v>15</v>
      </c>
      <c r="B37" s="28" t="s">
        <v>56</v>
      </c>
      <c r="C37" s="25" t="s">
        <v>12</v>
      </c>
      <c r="D37" s="25">
        <v>2</v>
      </c>
      <c r="E37" s="25">
        <v>2</v>
      </c>
      <c r="F37" s="29">
        <f>273.4/1000</f>
        <v>0.27339999999999998</v>
      </c>
      <c r="G37" s="26">
        <f t="shared" si="1"/>
        <v>0.55000000000000004</v>
      </c>
      <c r="H37" s="27">
        <f>1770.28</f>
        <v>1770.28</v>
      </c>
      <c r="I37" s="26">
        <f t="shared" ref="I37:I40" si="2">G37*H37</f>
        <v>973.65400000000011</v>
      </c>
      <c r="J37" s="37">
        <f t="shared" si="0"/>
        <v>0.65912131058759826</v>
      </c>
    </row>
    <row r="38" spans="1:10" x14ac:dyDescent="0.25">
      <c r="A38" s="25" t="s">
        <v>16</v>
      </c>
      <c r="B38" s="28" t="s">
        <v>17</v>
      </c>
      <c r="C38" s="25" t="s">
        <v>52</v>
      </c>
      <c r="D38" s="25">
        <v>2</v>
      </c>
      <c r="E38" s="25">
        <v>2</v>
      </c>
      <c r="F38" s="29">
        <f>3/100</f>
        <v>0.03</v>
      </c>
      <c r="G38" s="26">
        <f t="shared" si="1"/>
        <v>0.06</v>
      </c>
      <c r="H38" s="27">
        <f>8245.07</f>
        <v>8245.07</v>
      </c>
      <c r="I38" s="26">
        <f t="shared" si="2"/>
        <v>494.70419999999996</v>
      </c>
      <c r="J38" s="37">
        <f t="shared" si="0"/>
        <v>0.33489317627944759</v>
      </c>
    </row>
    <row r="39" spans="1:10" x14ac:dyDescent="0.25">
      <c r="A39" s="25" t="s">
        <v>18</v>
      </c>
      <c r="B39" s="28" t="s">
        <v>19</v>
      </c>
      <c r="C39" s="25" t="s">
        <v>20</v>
      </c>
      <c r="D39" s="25">
        <v>4</v>
      </c>
      <c r="E39" s="25">
        <v>4</v>
      </c>
      <c r="F39" s="29">
        <v>4</v>
      </c>
      <c r="G39" s="26">
        <f>F39*E39</f>
        <v>16</v>
      </c>
      <c r="H39" s="27">
        <f>175.59</f>
        <v>175.59</v>
      </c>
      <c r="I39" s="26">
        <f t="shared" si="2"/>
        <v>2809.44</v>
      </c>
      <c r="J39" s="37">
        <f t="shared" si="0"/>
        <v>1.9018683996750612</v>
      </c>
    </row>
    <row r="40" spans="1:10" x14ac:dyDescent="0.25">
      <c r="A40" s="25" t="s">
        <v>21</v>
      </c>
      <c r="B40" s="28" t="s">
        <v>22</v>
      </c>
      <c r="C40" s="25" t="s">
        <v>23</v>
      </c>
      <c r="D40" s="25">
        <v>3</v>
      </c>
      <c r="E40" s="25">
        <v>3</v>
      </c>
      <c r="F40" s="29">
        <v>4</v>
      </c>
      <c r="G40" s="26">
        <f>F40*E40</f>
        <v>12</v>
      </c>
      <c r="H40" s="27">
        <f>81.72</f>
        <v>81.72</v>
      </c>
      <c r="I40" s="26">
        <f t="shared" si="2"/>
        <v>980.64</v>
      </c>
      <c r="J40" s="37">
        <f t="shared" si="0"/>
        <v>0.66385052802599509</v>
      </c>
    </row>
    <row r="41" spans="1:10" ht="15" customHeight="1" x14ac:dyDescent="0.25">
      <c r="A41" s="54" t="s">
        <v>24</v>
      </c>
      <c r="B41" s="54"/>
      <c r="C41" s="54"/>
      <c r="D41" s="54"/>
      <c r="E41" s="54"/>
      <c r="F41" s="54"/>
      <c r="G41" s="54"/>
      <c r="H41" s="54"/>
      <c r="I41" s="30"/>
      <c r="J41" s="37">
        <f t="shared" si="0"/>
        <v>0</v>
      </c>
    </row>
    <row r="42" spans="1:10" ht="28.5" customHeight="1" x14ac:dyDescent="0.25">
      <c r="A42" s="25" t="s">
        <v>50</v>
      </c>
      <c r="B42" s="28" t="s">
        <v>71</v>
      </c>
      <c r="C42" s="25" t="s">
        <v>25</v>
      </c>
      <c r="D42" s="25" t="s">
        <v>26</v>
      </c>
      <c r="E42" s="25">
        <f>3</f>
        <v>3</v>
      </c>
      <c r="F42" s="26">
        <f>3.8/100</f>
        <v>3.7999999999999999E-2</v>
      </c>
      <c r="G42" s="26">
        <f>ROUND(F42*3,2)</f>
        <v>0.11</v>
      </c>
      <c r="H42" s="27">
        <f>2207.33</f>
        <v>2207.33</v>
      </c>
      <c r="I42" s="26">
        <f>G42*H42</f>
        <v>242.80629999999999</v>
      </c>
      <c r="J42" s="37">
        <f t="shared" si="0"/>
        <v>0.16436927971838614</v>
      </c>
    </row>
    <row r="43" spans="1:10" ht="21.75" customHeight="1" x14ac:dyDescent="0.25">
      <c r="A43" s="54" t="s">
        <v>27</v>
      </c>
      <c r="B43" s="54"/>
      <c r="C43" s="54"/>
      <c r="D43" s="54"/>
      <c r="E43" s="54"/>
      <c r="F43" s="54"/>
      <c r="G43" s="54"/>
      <c r="H43" s="54"/>
      <c r="I43" s="21"/>
      <c r="J43" s="37">
        <f t="shared" si="0"/>
        <v>0</v>
      </c>
    </row>
    <row r="44" spans="1:10" ht="36" x14ac:dyDescent="0.25">
      <c r="A44" s="25" t="s">
        <v>28</v>
      </c>
      <c r="B44" s="28" t="s">
        <v>29</v>
      </c>
      <c r="C44" s="25" t="s">
        <v>30</v>
      </c>
      <c r="D44" s="25">
        <v>1</v>
      </c>
      <c r="E44" s="25">
        <v>1</v>
      </c>
      <c r="F44" s="26">
        <f>930/100</f>
        <v>9.3000000000000007</v>
      </c>
      <c r="G44" s="26">
        <f>F44*E44</f>
        <v>9.3000000000000007</v>
      </c>
      <c r="H44" s="27">
        <f>301.51</f>
        <v>301.51</v>
      </c>
      <c r="I44" s="26">
        <f>G44*H44</f>
        <v>2804.0430000000001</v>
      </c>
      <c r="J44" s="37">
        <f t="shared" si="0"/>
        <v>1.8982148659626323</v>
      </c>
    </row>
    <row r="45" spans="1:10" ht="24" x14ac:dyDescent="0.25">
      <c r="A45" s="25" t="s">
        <v>31</v>
      </c>
      <c r="B45" s="28" t="s">
        <v>32</v>
      </c>
      <c r="C45" s="25" t="s">
        <v>33</v>
      </c>
      <c r="D45" s="25">
        <v>1</v>
      </c>
      <c r="E45" s="25">
        <v>1</v>
      </c>
      <c r="F45" s="26">
        <f>300/1000</f>
        <v>0.3</v>
      </c>
      <c r="G45" s="26">
        <f>F45*E45</f>
        <v>0.3</v>
      </c>
      <c r="H45" s="27">
        <f>211.51</f>
        <v>211.51</v>
      </c>
      <c r="I45" s="26">
        <f>G45*H45</f>
        <v>63.452999999999996</v>
      </c>
      <c r="J45" s="37">
        <f t="shared" si="0"/>
        <v>4.2954914703493101E-2</v>
      </c>
    </row>
    <row r="46" spans="1:10" ht="29.25" customHeight="1" x14ac:dyDescent="0.25">
      <c r="A46" s="25" t="s">
        <v>34</v>
      </c>
      <c r="B46" s="28" t="s">
        <v>35</v>
      </c>
      <c r="C46" s="25" t="s">
        <v>36</v>
      </c>
      <c r="D46" s="25">
        <v>1</v>
      </c>
      <c r="E46" s="25">
        <v>1</v>
      </c>
      <c r="F46" s="26">
        <f>200/100</f>
        <v>2</v>
      </c>
      <c r="G46" s="26">
        <f>F46*E46</f>
        <v>2</v>
      </c>
      <c r="H46" s="27">
        <f>2656.1</f>
        <v>2656.1</v>
      </c>
      <c r="I46" s="26">
        <f>H46*G46</f>
        <v>5312.2</v>
      </c>
      <c r="J46" s="37">
        <f t="shared" si="0"/>
        <v>3.5961278093690763</v>
      </c>
    </row>
    <row r="47" spans="1:10" ht="27.75" customHeight="1" x14ac:dyDescent="0.25">
      <c r="A47" s="25"/>
      <c r="B47" s="31" t="s">
        <v>99</v>
      </c>
      <c r="C47" s="25" t="s">
        <v>103</v>
      </c>
      <c r="D47" s="25">
        <v>12</v>
      </c>
      <c r="E47" s="25">
        <f>12</f>
        <v>12</v>
      </c>
      <c r="F47" s="26">
        <f>D14</f>
        <v>183.5</v>
      </c>
      <c r="G47" s="26">
        <f>F47*E47</f>
        <v>2202</v>
      </c>
      <c r="H47" s="26">
        <f>0.66+0.65+0.99+0.81</f>
        <v>3.11</v>
      </c>
      <c r="I47" s="26">
        <f>G47*H47</f>
        <v>6848.2199999999993</v>
      </c>
      <c r="J47" s="37">
        <f t="shared" si="0"/>
        <v>4.6359463850528027</v>
      </c>
    </row>
    <row r="48" spans="1:10" ht="29.25" customHeight="1" x14ac:dyDescent="0.25">
      <c r="A48" s="25"/>
      <c r="B48" s="31" t="s">
        <v>74</v>
      </c>
      <c r="C48" s="25"/>
      <c r="D48" s="25"/>
      <c r="E48" s="25"/>
      <c r="F48" s="26"/>
      <c r="G48" s="26"/>
      <c r="H48" s="26"/>
      <c r="I48" s="26"/>
      <c r="J48" s="37">
        <f t="shared" si="0"/>
        <v>0</v>
      </c>
    </row>
    <row r="49" spans="1:12" ht="27.75" customHeight="1" x14ac:dyDescent="0.25">
      <c r="A49" s="25"/>
      <c r="B49" s="28" t="s">
        <v>75</v>
      </c>
      <c r="C49" s="25" t="s">
        <v>77</v>
      </c>
      <c r="D49" s="25" t="s">
        <v>85</v>
      </c>
      <c r="E49" s="25">
        <v>1</v>
      </c>
      <c r="F49" s="26">
        <v>39</v>
      </c>
      <c r="G49" s="26">
        <f t="shared" ref="G49:G53" si="3">F49</f>
        <v>39</v>
      </c>
      <c r="H49" s="26">
        <f>14.17</f>
        <v>14.17</v>
      </c>
      <c r="I49" s="26">
        <f t="shared" ref="I49:I53" si="4">G49*H49</f>
        <v>552.63</v>
      </c>
      <c r="J49" s="37">
        <f t="shared" si="0"/>
        <v>0.37410641754670998</v>
      </c>
    </row>
    <row r="50" spans="1:12" ht="27.75" customHeight="1" x14ac:dyDescent="0.25">
      <c r="A50" s="25"/>
      <c r="B50" s="28" t="s">
        <v>76</v>
      </c>
      <c r="C50" s="25" t="s">
        <v>78</v>
      </c>
      <c r="D50" s="25" t="s">
        <v>85</v>
      </c>
      <c r="E50" s="25">
        <v>1</v>
      </c>
      <c r="F50" s="26">
        <v>27</v>
      </c>
      <c r="G50" s="26">
        <f t="shared" si="3"/>
        <v>27</v>
      </c>
      <c r="H50" s="26">
        <f>7.5</f>
        <v>7.5</v>
      </c>
      <c r="I50" s="26">
        <f t="shared" si="4"/>
        <v>202.5</v>
      </c>
      <c r="J50" s="37">
        <f t="shared" si="0"/>
        <v>0.13708367181153533</v>
      </c>
    </row>
    <row r="51" spans="1:12" ht="36.75" customHeight="1" x14ac:dyDescent="0.25">
      <c r="A51" s="25"/>
      <c r="B51" s="28" t="s">
        <v>79</v>
      </c>
      <c r="C51" s="25" t="s">
        <v>80</v>
      </c>
      <c r="D51" s="25" t="s">
        <v>85</v>
      </c>
      <c r="E51" s="25">
        <v>1</v>
      </c>
      <c r="F51" s="26">
        <v>4</v>
      </c>
      <c r="G51" s="26">
        <f t="shared" si="3"/>
        <v>4</v>
      </c>
      <c r="H51" s="26">
        <f>14.17</f>
        <v>14.17</v>
      </c>
      <c r="I51" s="26">
        <f t="shared" si="4"/>
        <v>56.68</v>
      </c>
      <c r="J51" s="37">
        <f t="shared" si="0"/>
        <v>3.8369888979149745E-2</v>
      </c>
    </row>
    <row r="52" spans="1:12" ht="36" customHeight="1" x14ac:dyDescent="0.25">
      <c r="A52" s="25"/>
      <c r="B52" s="28" t="s">
        <v>81</v>
      </c>
      <c r="C52" s="32" t="s">
        <v>82</v>
      </c>
      <c r="D52" s="25" t="s">
        <v>85</v>
      </c>
      <c r="E52" s="25">
        <v>1</v>
      </c>
      <c r="F52" s="26">
        <v>28</v>
      </c>
      <c r="G52" s="26">
        <f t="shared" si="3"/>
        <v>28</v>
      </c>
      <c r="H52" s="26">
        <f>21.67</f>
        <v>21.67</v>
      </c>
      <c r="I52" s="26">
        <f t="shared" si="4"/>
        <v>606.76</v>
      </c>
      <c r="J52" s="37">
        <f t="shared" si="0"/>
        <v>0.41075006769564043</v>
      </c>
    </row>
    <row r="53" spans="1:12" ht="24" customHeight="1" x14ac:dyDescent="0.25">
      <c r="A53" s="25"/>
      <c r="B53" s="28" t="s">
        <v>83</v>
      </c>
      <c r="C53" s="33" t="s">
        <v>84</v>
      </c>
      <c r="D53" s="25" t="s">
        <v>86</v>
      </c>
      <c r="E53" s="25">
        <v>1</v>
      </c>
      <c r="F53" s="26">
        <v>8</v>
      </c>
      <c r="G53" s="26">
        <f t="shared" si="3"/>
        <v>8</v>
      </c>
      <c r="H53" s="26">
        <f>122.5</f>
        <v>122.5</v>
      </c>
      <c r="I53" s="26">
        <f t="shared" si="4"/>
        <v>980</v>
      </c>
      <c r="J53" s="37">
        <f t="shared" si="0"/>
        <v>0.66341727592743027</v>
      </c>
    </row>
    <row r="54" spans="1:12" ht="59.25" customHeight="1" x14ac:dyDescent="0.25">
      <c r="A54" s="25"/>
      <c r="B54" s="34" t="s">
        <v>72</v>
      </c>
      <c r="C54" s="25" t="s">
        <v>26</v>
      </c>
      <c r="D54" s="25"/>
      <c r="E54" s="25"/>
      <c r="F54" s="26"/>
      <c r="G54" s="26"/>
      <c r="H54" s="26"/>
      <c r="I54" s="26">
        <v>310</v>
      </c>
      <c r="J54" s="37">
        <f t="shared" si="0"/>
        <v>0.20985648524235043</v>
      </c>
    </row>
    <row r="55" spans="1:12" ht="19.5" customHeight="1" x14ac:dyDescent="0.25">
      <c r="A55" s="52" t="s">
        <v>37</v>
      </c>
      <c r="B55" s="53"/>
      <c r="C55" s="53"/>
      <c r="D55" s="53"/>
      <c r="E55" s="53"/>
      <c r="F55" s="53"/>
      <c r="G55" s="53"/>
      <c r="H55" s="53"/>
      <c r="I55" s="16">
        <f>SUM(I20:I53)</f>
        <v>37135.832024000003</v>
      </c>
      <c r="J55" s="37">
        <f t="shared" si="0"/>
        <v>25.139339306796646</v>
      </c>
    </row>
    <row r="56" spans="1:12" ht="14.25" customHeight="1" x14ac:dyDescent="0.25">
      <c r="A56" s="52" t="s">
        <v>38</v>
      </c>
      <c r="B56" s="53"/>
      <c r="C56" s="53"/>
      <c r="D56" s="53"/>
      <c r="E56" s="53"/>
      <c r="F56" s="53"/>
      <c r="G56" s="53"/>
      <c r="H56" s="53"/>
      <c r="I56" s="16">
        <f>I54</f>
        <v>310</v>
      </c>
      <c r="J56" s="37">
        <f t="shared" si="0"/>
        <v>0.20985648524235043</v>
      </c>
    </row>
    <row r="57" spans="1:12" ht="0.75" hidden="1" customHeight="1" x14ac:dyDescent="0.25">
      <c r="A57" s="52" t="s">
        <v>57</v>
      </c>
      <c r="B57" s="53"/>
      <c r="C57" s="53"/>
      <c r="D57" s="53"/>
      <c r="E57" s="53"/>
      <c r="F57" s="53"/>
      <c r="G57" s="53"/>
      <c r="H57" s="53"/>
      <c r="I57" s="16"/>
      <c r="J57" s="37">
        <f t="shared" si="0"/>
        <v>0</v>
      </c>
    </row>
    <row r="58" spans="1:12" ht="17.25" customHeight="1" x14ac:dyDescent="0.25">
      <c r="A58" s="52" t="s">
        <v>104</v>
      </c>
      <c r="B58" s="53"/>
      <c r="C58" s="53"/>
      <c r="D58" s="53"/>
      <c r="E58" s="53"/>
      <c r="F58" s="53"/>
      <c r="G58" s="53"/>
      <c r="H58" s="55"/>
      <c r="I58" s="16"/>
      <c r="J58" s="37">
        <f t="shared" si="0"/>
        <v>0</v>
      </c>
    </row>
    <row r="59" spans="1:12" x14ac:dyDescent="0.25">
      <c r="A59" s="52" t="s">
        <v>48</v>
      </c>
      <c r="B59" s="53"/>
      <c r="C59" s="53"/>
      <c r="D59" s="53"/>
      <c r="E59" s="53"/>
      <c r="F59" s="53"/>
      <c r="G59" s="53"/>
      <c r="H59" s="53"/>
      <c r="I59" s="16">
        <f>I55+I56+I58</f>
        <v>37445.832024000003</v>
      </c>
      <c r="J59" s="37">
        <f t="shared" si="0"/>
        <v>25.349195792038998</v>
      </c>
    </row>
    <row r="60" spans="1:12" x14ac:dyDescent="0.25">
      <c r="A60" s="52" t="s">
        <v>39</v>
      </c>
      <c r="B60" s="53"/>
      <c r="C60" s="53"/>
      <c r="D60" s="53"/>
      <c r="E60" s="53"/>
      <c r="F60" s="53"/>
      <c r="G60" s="53"/>
      <c r="H60" s="53"/>
      <c r="I60" s="18">
        <f>I59/D15/12</f>
        <v>25.349195792038998</v>
      </c>
      <c r="J60" s="37"/>
      <c r="K60" s="44">
        <v>25.35</v>
      </c>
      <c r="L60" s="17">
        <v>28.22</v>
      </c>
    </row>
    <row r="61" spans="1:12" ht="34.5" customHeight="1" x14ac:dyDescent="0.25">
      <c r="A61" s="59" t="s">
        <v>49</v>
      </c>
      <c r="B61" s="59"/>
      <c r="C61" s="59"/>
      <c r="D61" s="59"/>
      <c r="E61" s="59"/>
      <c r="F61" s="59"/>
      <c r="G61" s="59"/>
      <c r="H61" s="59"/>
      <c r="I61" s="59"/>
      <c r="J61" s="59"/>
    </row>
    <row r="62" spans="1:12" x14ac:dyDescent="0.25">
      <c r="B62" s="11"/>
      <c r="C62" s="3"/>
      <c r="D62" s="1"/>
      <c r="E62" s="1"/>
      <c r="F62" s="2"/>
      <c r="G62" s="2"/>
      <c r="H62" s="2"/>
      <c r="I62" s="3"/>
      <c r="J62" s="3"/>
    </row>
    <row r="63" spans="1:12" ht="15.75" x14ac:dyDescent="0.25">
      <c r="A63" s="4"/>
      <c r="B63" s="12"/>
      <c r="C63" s="4"/>
      <c r="D63" s="4"/>
      <c r="E63" s="4"/>
      <c r="F63" s="4"/>
      <c r="G63" s="4"/>
      <c r="H63" s="4"/>
      <c r="I63" s="20"/>
      <c r="J63" s="17"/>
    </row>
  </sheetData>
  <mergeCells count="37">
    <mergeCell ref="A61:J61"/>
    <mergeCell ref="D6:E6"/>
    <mergeCell ref="D7:E7"/>
    <mergeCell ref="D8:E8"/>
    <mergeCell ref="B10:C10"/>
    <mergeCell ref="D10:E10"/>
    <mergeCell ref="D9:E9"/>
    <mergeCell ref="D14:E14"/>
    <mergeCell ref="D15:E15"/>
    <mergeCell ref="B15:C15"/>
    <mergeCell ref="A19:J19"/>
    <mergeCell ref="A28:H28"/>
    <mergeCell ref="A23:H23"/>
    <mergeCell ref="A22:H22"/>
    <mergeCell ref="B14:C14"/>
    <mergeCell ref="D11:E11"/>
    <mergeCell ref="B12:C12"/>
    <mergeCell ref="D12:E12"/>
    <mergeCell ref="D13:E13"/>
    <mergeCell ref="B13:C13"/>
    <mergeCell ref="B11:C11"/>
    <mergeCell ref="A16:J16"/>
    <mergeCell ref="B6:C6"/>
    <mergeCell ref="B7:C7"/>
    <mergeCell ref="B8:C8"/>
    <mergeCell ref="B9:C9"/>
    <mergeCell ref="G1:J5"/>
    <mergeCell ref="A60:H60"/>
    <mergeCell ref="A59:H59"/>
    <mergeCell ref="A56:H56"/>
    <mergeCell ref="A43:H43"/>
    <mergeCell ref="A34:H34"/>
    <mergeCell ref="A35:H35"/>
    <mergeCell ref="A41:H41"/>
    <mergeCell ref="A55:H55"/>
    <mergeCell ref="A58:H58"/>
    <mergeCell ref="A57:H57"/>
  </mergeCells>
  <pageMargins left="0.9055118110236221" right="0.35433070866141736" top="0.59055118110236227" bottom="0.19685039370078741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2021-11-19T06:13:26Z</dcterms:modified>
</cp:coreProperties>
</file>